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I332" i="1" s="1"/>
  <c r="L332" i="1"/>
  <c r="K332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300" i="1"/>
  <c r="K300" i="1"/>
  <c r="J300" i="1"/>
  <c r="L299" i="1"/>
  <c r="K299" i="1"/>
  <c r="J299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L234" i="1"/>
  <c r="K234" i="1"/>
  <c r="J234" i="1"/>
  <c r="L230" i="1"/>
  <c r="K230" i="1"/>
  <c r="J230" i="1"/>
  <c r="I230" i="1"/>
  <c r="I229" i="1" s="1"/>
  <c r="I228" i="1" s="1"/>
  <c r="L229" i="1"/>
  <c r="K229" i="1"/>
  <c r="J229" i="1"/>
  <c r="L228" i="1"/>
  <c r="K228" i="1"/>
  <c r="J228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L213" i="1"/>
  <c r="K213" i="1"/>
  <c r="J213" i="1"/>
  <c r="I213" i="1"/>
  <c r="I212" i="1" s="1"/>
  <c r="L212" i="1"/>
  <c r="K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L181" i="1"/>
  <c r="K181" i="1"/>
  <c r="J181" i="1"/>
  <c r="L180" i="1"/>
  <c r="K180" i="1"/>
  <c r="J180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I170" i="1" s="1"/>
  <c r="L170" i="1"/>
  <c r="K170" i="1"/>
  <c r="J170" i="1"/>
  <c r="L169" i="1"/>
  <c r="K169" i="1"/>
  <c r="J169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4" i="1"/>
  <c r="K164" i="1"/>
  <c r="J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J155" i="1"/>
  <c r="L154" i="1"/>
  <c r="K154" i="1"/>
  <c r="J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I146" i="1" s="1"/>
  <c r="I141" i="1" s="1"/>
  <c r="I135" i="1" s="1"/>
  <c r="L146" i="1"/>
  <c r="K146" i="1"/>
  <c r="J146" i="1"/>
  <c r="L143" i="1"/>
  <c r="K143" i="1"/>
  <c r="J143" i="1"/>
  <c r="I143" i="1"/>
  <c r="L142" i="1"/>
  <c r="K142" i="1"/>
  <c r="J142" i="1"/>
  <c r="I142" i="1"/>
  <c r="L141" i="1"/>
  <c r="K141" i="1"/>
  <c r="J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L116" i="1"/>
  <c r="K116" i="1"/>
  <c r="J116" i="1"/>
  <c r="I116" i="1"/>
  <c r="I115" i="1" s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J63" i="1"/>
  <c r="L62" i="1"/>
  <c r="K62" i="1"/>
  <c r="J62" i="1"/>
  <c r="P61" i="1"/>
  <c r="O61" i="1"/>
  <c r="N61" i="1"/>
  <c r="M61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4" i="1" s="1"/>
  <c r="K30" i="1"/>
  <c r="K364" i="1" s="1"/>
  <c r="J30" i="1"/>
  <c r="J364" i="1" s="1"/>
  <c r="I169" i="1" l="1"/>
  <c r="I164" i="1" s="1"/>
  <c r="I182" i="1"/>
  <c r="I181" i="1" s="1"/>
  <c r="I235" i="1"/>
  <c r="I234" i="1" s="1"/>
  <c r="I267" i="1"/>
  <c r="I300" i="1"/>
  <c r="I299" i="1" s="1"/>
  <c r="I62" i="1"/>
  <c r="I61" i="1" s="1"/>
  <c r="I109" i="1"/>
  <c r="I30" i="1" l="1"/>
  <c r="I180" i="1"/>
  <c r="I364" i="1" l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<sst xmlns="http://schemas.openxmlformats.org/spreadsheetml/2006/main" count="388" uniqueCount="236">
  <si>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</si>
  <si>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</si>
  <si>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</si>
  <si>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</si>
  <si>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</si>
  <si>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</si>
  <si>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</si>
  <si>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</si>
  <si>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</si>
  <si>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</si>
  <si>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</si>
  <si>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</si>
  <si>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</si>
  <si>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</si>
  <si>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</si>
  <si>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</si>
  <si>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</si>
  <si>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</si>
  <si>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</si>
  <si>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</si>
  <si>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</si>
  <si>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</si>
  <si>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</si>
  <si>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4.1.3.4.1.06</t>
  </si>
  <si>
    <t>Valstybės funkcijos</t>
  </si>
  <si>
    <t>09</t>
  </si>
  <si>
    <t>02</t>
  </si>
  <si>
    <t>01</t>
  </si>
  <si>
    <t>Priemonės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</si>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</sst>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1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 t="s">
        <v>29</v>
      </c>
      <c r="F26" s="212"/>
      <c r="G26" s="212"/>
      <c r="H26" s="212"/>
      <c r="I26" s="212"/>
      <c r="J26" s="212"/>
      <c r="K26" s="212"/>
      <c r="L26" s="39" t="s">
        <v>30</v>
      </c>
      <c r="M26" s="40"/>
    </row>
    <row r="27" spans="1:17" ht="24" customHeight="1" x14ac:dyDescent="0.2">
      <c r="A27" s="189" t="s">
        <v>31</v>
      </c>
      <c r="B27" s="190"/>
      <c r="C27" s="190"/>
      <c r="D27" s="190"/>
      <c r="E27" s="190"/>
      <c r="F27" s="190"/>
      <c r="G27" s="193" t="s">
        <v>32</v>
      </c>
      <c r="H27" s="195" t="s">
        <v>33</v>
      </c>
      <c r="I27" s="197" t="s">
        <v>34</v>
      </c>
      <c r="J27" s="198"/>
      <c r="K27" s="199" t="s">
        <v>35</v>
      </c>
      <c r="L27" s="201" t="s">
        <v>36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37</v>
      </c>
      <c r="J28" s="42" t="s">
        <v>38</v>
      </c>
      <c r="K28" s="200"/>
      <c r="L28" s="202"/>
    </row>
    <row r="29" spans="1:17" ht="11.25" customHeight="1" x14ac:dyDescent="0.2">
      <c r="A29" s="183" t="s">
        <v>39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5791</v>
      </c>
      <c r="J30" s="54">
        <f>SUM(J31+J42+J61+J82+J89+J109+J135+J154+J164)</f>
        <v>5008</v>
      </c>
      <c r="K30" s="54">
        <f>SUM(K31+K42+K61+K82+K89+K109+K135+K154+K164)</f>
        <v>5008</v>
      </c>
      <c r="L30" s="54">
        <f>SUM(L31+L42+L61+L82+L89+L109+L135+L154+L164)</f>
        <v>5008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hidden="1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/>
      <c r="J41" s="72"/>
      <c r="K41" s="72"/>
      <c r="L41" s="72"/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5791</v>
      </c>
      <c r="J135" s="103">
        <f>SUM(J136+J141+J149)</f>
        <v>5008</v>
      </c>
      <c r="K135" s="69">
        <f>SUM(K136+K141+K149)</f>
        <v>5008</v>
      </c>
      <c r="L135" s="54">
        <f>SUM(L136+L141+L149)</f>
        <v>5008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5791</v>
      </c>
      <c r="J149" s="103">
        <f t="shared" si="14"/>
        <v>5008</v>
      </c>
      <c r="K149" s="69">
        <f t="shared" si="14"/>
        <v>5008</v>
      </c>
      <c r="L149" s="54">
        <f t="shared" si="14"/>
        <v>5008</v>
      </c>
    </row>
    <row r="150" spans="1:12" ht="13.5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5791</v>
      </c>
      <c r="J150" s="128">
        <f t="shared" si="14"/>
        <v>5008</v>
      </c>
      <c r="K150" s="129">
        <f t="shared" si="14"/>
        <v>5008</v>
      </c>
      <c r="L150" s="84">
        <f t="shared" si="14"/>
        <v>5008</v>
      </c>
    </row>
    <row r="151" spans="1:12" ht="13.5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5791</v>
      </c>
      <c r="J151" s="103">
        <f>SUM(J152:J153)</f>
        <v>5008</v>
      </c>
      <c r="K151" s="69">
        <f>SUM(K152:K153)</f>
        <v>5008</v>
      </c>
      <c r="L151" s="54">
        <f>SUM(L152:L153)</f>
        <v>5008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>
        <v>5791</v>
      </c>
      <c r="J152" s="137">
        <v>5008</v>
      </c>
      <c r="K152" s="137">
        <v>5008</v>
      </c>
      <c r="L152" s="137">
        <v>5008</v>
      </c>
    </row>
    <row r="153" spans="1:12" ht="16.5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5791</v>
      </c>
      <c r="J364" s="123">
        <f>SUM(J30+J180)</f>
        <v>5008</v>
      </c>
      <c r="K364" s="123">
        <f>SUM(K30+K180)</f>
        <v>5008</v>
      </c>
      <c r="L364" s="123">
        <f>SUM(L30+L180)</f>
        <v>5008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229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230</v>
      </c>
      <c r="L366" s="203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6" t="s">
        <v>233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234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235</v>
      </c>
      <c r="E370" s="188"/>
      <c r="F370" s="188"/>
      <c r="G370" s="188"/>
      <c r="H370" s="28"/>
      <c r="I370" s="181" t="s">
        <v>232</v>
      </c>
      <c r="J370" s="14"/>
      <c r="K370" s="186" t="s">
        <v>233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2022-10-14T06:32:42Z</dcterms:modified>
</cp:coreProperties>
</file>